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N17"/>
  <c r="E17"/>
  <c r="F17"/>
  <c r="O17"/>
  <c r="P17"/>
  <c r="D17"/>
  <c r="R22"/>
  <c r="N22"/>
  <c r="E22"/>
  <c r="D22"/>
  <c r="O22"/>
  <c r="F22"/>
  <c r="P22"/>
  <c r="R27"/>
  <c r="N27"/>
  <c r="E27"/>
  <c r="O27"/>
  <c r="F27"/>
  <c r="P27"/>
  <c r="D27"/>
  <c r="R32"/>
  <c r="N32"/>
  <c r="E32"/>
  <c r="O32"/>
  <c r="F32"/>
  <c r="P32"/>
  <c r="D32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E39" l="1"/>
  <c r="H17"/>
  <c r="I16" s="1"/>
  <c r="S16" s="1"/>
  <c r="H32"/>
  <c r="I31" s="1"/>
  <c r="S31" s="1"/>
  <c r="H27"/>
  <c r="I26" s="1"/>
  <c r="S26" s="1"/>
  <c r="H22"/>
  <c r="I21" s="1"/>
  <c r="S21" s="1"/>
  <c r="H37"/>
  <c r="I36" s="1"/>
  <c r="S36" s="1"/>
  <c r="R12"/>
  <c r="R39" s="1"/>
  <c r="N12"/>
  <c r="N39" s="1"/>
  <c r="E12"/>
  <c r="F12"/>
  <c r="F39" s="1"/>
  <c r="O12"/>
  <c r="O39" s="1"/>
  <c r="D12"/>
  <c r="D39" s="1"/>
  <c r="P12"/>
  <c r="P39" s="1"/>
  <c r="H12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<sst xmlns="http://schemas.openxmlformats.org/spreadsheetml/2006/main" count="120" uniqueCount="79">
  <si>
    <t>Česká kuželkářská
asociace</t>
  </si>
  <si>
    <t>Zápis o utkání</t>
  </si>
  <si>
    <t xml:space="preserve">Kuželna:  </t>
  </si>
  <si>
    <t>KK Vyškov</t>
  </si>
  <si>
    <t>Datum:  </t>
  </si>
  <si>
    <t>2.3.2024</t>
  </si>
  <si>
    <t>Domácí</t>
  </si>
  <si>
    <t>KK Vyškov B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</si>
  <si>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</si>
  <si>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</si>
  <si>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</si>
  <si>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</si>
  <si>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</si>
  <si>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</si>
  <si>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</si>
  <si>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</si>
  <si>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</si>
  <si>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</si>
  <si>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</si>
  <si>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</si>
  <si>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</si>
  <si>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Večerka</t>
  </si>
  <si>
    <t>Daňa</t>
  </si>
  <si>
    <t>Jan</t>
  </si>
  <si>
    <t>Libor</t>
  </si>
  <si>
    <t>Trávníček</t>
  </si>
  <si>
    <t>Bělíček</t>
  </si>
  <si>
    <t>Jiří</t>
  </si>
  <si>
    <t>Vlastimil</t>
  </si>
  <si>
    <t>Pevný</t>
  </si>
  <si>
    <t>Macháček</t>
  </si>
  <si>
    <t>Kryštof</t>
  </si>
  <si>
    <t>Zdeněk</t>
  </si>
  <si>
    <t>Kanda</t>
  </si>
  <si>
    <t>Petr</t>
  </si>
  <si>
    <t>Milan</t>
  </si>
  <si>
    <t>Zaremba</t>
  </si>
  <si>
    <t>Mánek</t>
  </si>
  <si>
    <t>Pavel</t>
  </si>
  <si>
    <t>Vladimír</t>
  </si>
  <si>
    <t>Matuška</t>
  </si>
  <si>
    <t>Holas</t>
  </si>
  <si>
    <t>Martin</t>
  </si>
  <si>
    <t>Celkový výkon družstva  </t>
  </si>
  <si>
    <t>Vedoucí družstva         Jméno:</t>
  </si>
  <si>
    <t>Jiří Trávníček</t>
  </si>
  <si>
    <t>Bodový zisk</t>
  </si>
  <si>
    <t>Jiří Kohoutek</t>
  </si>
  <si>
    <t>Podpis:</t>
  </si>
  <si>
    <t>Rozhodčí</t>
  </si>
  <si>
    <t>Jméno:</t>
  </si>
  <si>
    <t>Břetislav Láník</t>
  </si>
  <si>
    <t>Číslo průkazu:</t>
  </si>
  <si>
    <t>II/0556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</si>
  <si>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</si>
  <si>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</si>
  <si>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</si>
  <si>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</si>
  <si>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</si>
  <si>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</si>
  <si>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</si>
  <si>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</si>
  <si>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</si>
  <si>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</si>
  <si>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</si>
  <si>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</si>
  <si>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</si>
  <si>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</si>
  <si>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</si>
  <si>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Mondřík Robert</t>
  </si>
  <si>
    <t>Trávníček Jiří</t>
  </si>
  <si>
    <t>Rédr Martin</t>
  </si>
  <si>
    <t>Macháček Zdeněk</t>
  </si>
  <si>
    <t>Loučka Michal</t>
  </si>
  <si>
    <t>Holas Martin</t>
  </si>
  <si>
    <t>Napomínání hráčů za nesportovní chování či vyloučení ze startu:</t>
  </si>
  <si>
    <t>Různé:</t>
  </si>
  <si>
    <t xml:space="preserve">Datum a podpis rozhodčího:  </t>
  </si>
  <si>
    <t>2.3.2024 Břetislav Láník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</si>
</sst>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61</v>
      </c>
      <c r="F8" s="12">
        <v>1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71</v>
      </c>
      <c r="P8" s="12">
        <v>0</v>
      </c>
      <c r="Q8" s="13">
        <f>IF(AND(ISBLANK(N8),ISBLANK(O8)),"",N8+O8)</f>
        <v>153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107</v>
      </c>
      <c r="E9" s="18">
        <v>35</v>
      </c>
      <c r="F9" s="18">
        <v>1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53</v>
      </c>
      <c r="P9" s="18">
        <v>1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42</v>
      </c>
      <c r="F10" s="18">
        <v>3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36</v>
      </c>
      <c r="P10" s="18">
        <v>1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36</v>
      </c>
      <c r="F11" s="23">
        <v>3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44</v>
      </c>
      <c r="P11" s="23">
        <v>1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7610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174</v>
      </c>
      <c r="F12" s="28">
        <f>IF(ISNUMBER($G12),SUM(F8:F11),"")</f>
        <v>8</v>
      </c>
      <c r="G12" s="29">
        <f>IF(SUM($G8:$G11)+SUM($Q8:$Q11)&gt;0,SUM(G8:G11),"")</f>
        <v>563</v>
      </c>
      <c r="H12" s="27">
        <f>IF(ISNUMBER($G12),SUM(H8:H11),"")</f>
        <v>3</v>
      </c>
      <c r="I12" s="99"/>
      <c r="K12" s="96">
        <v>19772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204</v>
      </c>
      <c r="P12" s="28">
        <f>IF(ISNUMBER($G12),SUM(P8:P11),"")</f>
        <v>3</v>
      </c>
      <c r="Q12" s="29">
        <f>IF(SUM($G8:$G11)+SUM($Q8:$Q11)&gt;0,SUM(Q8:Q11),"")</f>
        <v>557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42</v>
      </c>
      <c r="F13" s="12">
        <v>2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43</v>
      </c>
      <c r="P13" s="12">
        <v>3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36</v>
      </c>
      <c r="F14" s="18">
        <v>1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62</v>
      </c>
      <c r="P14" s="18">
        <v>0</v>
      </c>
      <c r="Q14" s="19">
        <f>IF(AND(ISBLANK(N14),ISBLANK(O14)),"",N14+O14)</f>
        <v>160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53</v>
      </c>
      <c r="F15" s="18">
        <v>2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99</v>
      </c>
      <c r="O15" s="18">
        <v>53</v>
      </c>
      <c r="P15" s="18">
        <v>0</v>
      </c>
      <c r="Q15" s="19">
        <f>IF(AND(ISBLANK(N15),ISBLANK(O15)),"",N15+O15)</f>
        <v>152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45</v>
      </c>
      <c r="F16" s="23">
        <v>0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51</v>
      </c>
      <c r="P16" s="23">
        <v>0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8354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176</v>
      </c>
      <c r="F17" s="28">
        <f>IF(ISNUMBER($G17),SUM(F13:F16),"")</f>
        <v>5</v>
      </c>
      <c r="G17" s="29">
        <f>IF(SUM($G13:$G16)+SUM($Q13:$Q16)&gt;0,SUM(G13:G16),"")</f>
        <v>558</v>
      </c>
      <c r="H17" s="27">
        <f>IF(ISNUMBER($G17),SUM(H13:H16),"")</f>
        <v>2</v>
      </c>
      <c r="I17" s="99"/>
      <c r="K17" s="96">
        <v>14035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209</v>
      </c>
      <c r="P17" s="28">
        <f>IF(ISNUMBER($G17),SUM(P13:P16),"")</f>
        <v>3</v>
      </c>
      <c r="Q17" s="29">
        <f>IF(SUM($G13:$G16)+SUM($Q13:$Q16)&gt;0,SUM(Q13:Q16),"")</f>
        <v>588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53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97</v>
      </c>
      <c r="O18" s="12">
        <v>43</v>
      </c>
      <c r="P18" s="12">
        <v>3</v>
      </c>
      <c r="Q18" s="13">
        <f>IF(AND(ISBLANK(N18),ISBLANK(O18)),"",N18+O18)</f>
        <v>140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45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40</v>
      </c>
      <c r="P19" s="18">
        <v>0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60</v>
      </c>
      <c r="F20" s="18">
        <v>1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97</v>
      </c>
      <c r="O20" s="18">
        <v>35</v>
      </c>
      <c r="P20" s="18">
        <v>6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36</v>
      </c>
      <c r="F21" s="23">
        <v>0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44</v>
      </c>
      <c r="P21" s="23">
        <v>1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26059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194</v>
      </c>
      <c r="F22" s="28">
        <f>IF(ISNUMBER($G22),SUM(F18:F21),"")</f>
        <v>1</v>
      </c>
      <c r="G22" s="29">
        <f>IF(SUM($G18:$G21)+SUM($Q18:$Q21)&gt;0,SUM(G18:G21),"")</f>
        <v>569</v>
      </c>
      <c r="H22" s="27">
        <f>IF(ISNUMBER($G22),SUM(H18:H21),"")</f>
        <v>4</v>
      </c>
      <c r="I22" s="99"/>
      <c r="K22" s="96">
        <v>8117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162</v>
      </c>
      <c r="P22" s="28">
        <f>IF(ISNUMBER($G22),SUM(P18:P21),"")</f>
        <v>10</v>
      </c>
      <c r="Q22" s="29">
        <f>IF(SUM($G18:$G21)+SUM($Q18:$Q21)&gt;0,SUM(Q18:Q21),"")</f>
        <v>534</v>
      </c>
      <c r="R22" s="27">
        <f>IF(ISNUMBER($G22),SUM(R18:R21),"")</f>
        <v>0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94</v>
      </c>
      <c r="E23" s="12">
        <v>54</v>
      </c>
      <c r="F23" s="12">
        <v>1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101</v>
      </c>
      <c r="O23" s="12">
        <v>39</v>
      </c>
      <c r="P23" s="12">
        <v>2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44</v>
      </c>
      <c r="F24" s="18">
        <v>1</v>
      </c>
      <c r="G24" s="19">
        <f>IF(AND(ISBLANK(D24),ISBLANK(E24)),"",D24+E24)</f>
        <v>141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45</v>
      </c>
      <c r="P24" s="18">
        <v>1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50</v>
      </c>
      <c r="F25" s="18">
        <v>1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98</v>
      </c>
      <c r="O25" s="18">
        <v>44</v>
      </c>
      <c r="P25" s="18">
        <v>3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53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50</v>
      </c>
      <c r="P26" s="23">
        <v>1</v>
      </c>
      <c r="Q26" s="24">
        <f>IF(AND(ISBLANK(N26),ISBLANK(O26)),"",N26+O26)</f>
        <v>145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22182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201</v>
      </c>
      <c r="F27" s="28">
        <f>IF(ISNUMBER($G27),SUM(F23:F26),"")</f>
        <v>3</v>
      </c>
      <c r="G27" s="29">
        <f>IF(SUM($G23:$G26)+SUM($Q23:$Q26)&gt;0,SUM(G23:G26),"")</f>
        <v>579</v>
      </c>
      <c r="H27" s="27">
        <f>IF(ISNUMBER($G27),SUM(H23:H26),"")</f>
        <v>3</v>
      </c>
      <c r="I27" s="99"/>
      <c r="K27" s="96">
        <v>6830</v>
      </c>
      <c r="L27" s="97"/>
      <c r="M27" s="26" t="s">
        <v>18</v>
      </c>
      <c r="N27" s="27">
        <f>IF(ISNUMBER($G27),SUM(N23:N26),"")</f>
        <v>395</v>
      </c>
      <c r="O27" s="28">
        <f>IF(ISNUMBER($G27),SUM(O23:O26),"")</f>
        <v>178</v>
      </c>
      <c r="P27" s="28">
        <f>IF(ISNUMBER($G27),SUM(P23:P26),"")</f>
        <v>7</v>
      </c>
      <c r="Q27" s="29">
        <f>IF(SUM($G23:$G26)+SUM($Q23:$Q26)&gt;0,SUM(Q23:Q26),"")</f>
        <v>573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43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44</v>
      </c>
      <c r="P28" s="12">
        <v>1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44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60</v>
      </c>
      <c r="P29" s="18">
        <v>0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101</v>
      </c>
      <c r="E30" s="18">
        <v>45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0.5</v>
      </c>
      <c r="I30" s="15"/>
      <c r="K30" s="92" t="s">
        <v>39</v>
      </c>
      <c r="L30" s="93"/>
      <c r="M30" s="16">
        <v>3</v>
      </c>
      <c r="N30" s="17">
        <v>95</v>
      </c>
      <c r="O30" s="18">
        <v>51</v>
      </c>
      <c r="P30" s="18">
        <v>2</v>
      </c>
      <c r="Q30" s="19">
        <f>IF(AND(ISBLANK(N30),ISBLANK(O30)),"",N30+O30)</f>
        <v>146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43</v>
      </c>
      <c r="F31" s="23">
        <v>1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43</v>
      </c>
      <c r="P31" s="23">
        <v>0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17935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175</v>
      </c>
      <c r="F32" s="28">
        <f>IF(ISNUMBER($G32),SUM(F28:F31),"")</f>
        <v>2</v>
      </c>
      <c r="G32" s="29">
        <f>IF(SUM($G28:$G31)+SUM($Q28:$Q31)&gt;0,SUM(G28:G31),"")</f>
        <v>565</v>
      </c>
      <c r="H32" s="27">
        <f>IF(ISNUMBER($G32),SUM(H28:H31),"")</f>
        <v>2.5</v>
      </c>
      <c r="I32" s="99"/>
      <c r="K32" s="96">
        <v>6846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198</v>
      </c>
      <c r="P32" s="28">
        <f>IF(ISNUMBER($G32),SUM(P28:P31),"")</f>
        <v>3</v>
      </c>
      <c r="Q32" s="29">
        <f>IF(SUM($G28:$G31)+SUM($Q28:$Q31)&gt;0,SUM(Q28:Q31),"")</f>
        <v>558</v>
      </c>
      <c r="R32" s="27">
        <f>IF(ISNUMBER($G32),SUM(R28:R31),"")</f>
        <v>1.5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44</v>
      </c>
      <c r="F33" s="12">
        <v>1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93</v>
      </c>
      <c r="O33" s="12">
        <v>54</v>
      </c>
      <c r="P33" s="12">
        <v>0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72</v>
      </c>
      <c r="F34" s="18">
        <v>0</v>
      </c>
      <c r="G34" s="19">
        <f>IF(AND(ISBLANK(D34),ISBLANK(E34)),"",D34+E34)</f>
        <v>168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54</v>
      </c>
      <c r="P34" s="18">
        <v>1</v>
      </c>
      <c r="Q34" s="19">
        <f>IF(AND(ISBLANK(N34),ISBLANK(O34)),"",N34+O34)</f>
        <v>150</v>
      </c>
      <c r="R34" s="20">
        <f>IF(ISNUMBER($H34),1-$H34,"")</f>
        <v>0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93</v>
      </c>
      <c r="E35" s="18">
        <v>34</v>
      </c>
      <c r="F35" s="18">
        <v>2</v>
      </c>
      <c r="G35" s="19">
        <f>IF(AND(ISBLANK(D35),ISBLANK(E35)),"",D35+E35)</f>
        <v>127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85</v>
      </c>
      <c r="O35" s="18">
        <v>36</v>
      </c>
      <c r="P35" s="18">
        <v>1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45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25</v>
      </c>
      <c r="P36" s="23">
        <v>2</v>
      </c>
      <c r="Q36" s="24">
        <f>IF(AND(ISBLANK(N36),ISBLANK(O36)),"",N36+O36)</f>
        <v>115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17247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195</v>
      </c>
      <c r="F37" s="28">
        <f>IF(ISNUMBER($G37),SUM(F33:F36),"")</f>
        <v>3</v>
      </c>
      <c r="G37" s="29">
        <f>IF(SUM($G33:$G36)+SUM($Q33:$Q36)&gt;0,SUM(G33:G36),"")</f>
        <v>572</v>
      </c>
      <c r="H37" s="27">
        <f>IF(ISNUMBER($G37),SUM(H33:H36),"")</f>
        <v>3</v>
      </c>
      <c r="I37" s="99"/>
      <c r="K37" s="96">
        <v>22544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169</v>
      </c>
      <c r="P37" s="28">
        <f>IF(ISNUMBER($G37),SUM(P33:P36),"")</f>
        <v>4</v>
      </c>
      <c r="Q37" s="29">
        <f>IF(SUM($G33:$G36)+SUM($Q33:$Q36)&gt;0,SUM(Q33:Q36),"")</f>
        <v>533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2291</v>
      </c>
      <c r="E39" s="34">
        <f>IF(ISNUMBER($G39),SUM(E12,E17,E22,E27,E32,E37),"")</f>
        <v>1115</v>
      </c>
      <c r="F39" s="34">
        <f>IF(ISNUMBER($G39),SUM(F12,F17,F22,F27,F32,F37),"")</f>
        <v>22</v>
      </c>
      <c r="G39" s="35">
        <f>IF(SUM($G$8:$G$37)+SUM($Q$8:$Q$37)&gt;0,SUM(G12,G17,G22,G27,G32,G37),"")</f>
        <v>3406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2223</v>
      </c>
      <c r="O39" s="34">
        <f>IF(ISNUMBER($G39),SUM(O12,O17,O22,O27,O32,O37),"")</f>
        <v>1120</v>
      </c>
      <c r="P39" s="34">
        <f>IF(ISNUMBER($G39),SUM(P12,P17,P22,P27,P32,P37),"")</f>
        <v>30</v>
      </c>
      <c r="Q39" s="35">
        <f>IF(SUM($G$8:$G$37)+SUM($Q$8:$Q$37)&gt;0,SUM(Q12,Q17,Q22,Q27,Q32,Q37),"")</f>
        <v>3343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Vyškov B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18317</v>
      </c>
      <c r="E57" s="72" t="s">
        <v>70</v>
      </c>
      <c r="F57" s="75"/>
      <c r="G57" s="75"/>
      <c r="H57" s="73"/>
      <c r="I57" s="63">
        <v>8354</v>
      </c>
      <c r="J57" s="44"/>
      <c r="K57" s="64">
        <v>91</v>
      </c>
      <c r="L57" s="72" t="s">
        <v>71</v>
      </c>
      <c r="M57" s="73"/>
      <c r="N57" s="63">
        <v>22545</v>
      </c>
      <c r="O57" s="72" t="s">
        <v>72</v>
      </c>
      <c r="P57" s="75"/>
      <c r="Q57" s="75"/>
      <c r="R57" s="73"/>
      <c r="S57" s="65">
        <v>8117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>
        <v>91</v>
      </c>
      <c r="L58" s="72" t="s">
        <v>73</v>
      </c>
      <c r="M58" s="73"/>
      <c r="N58" s="63">
        <v>22539</v>
      </c>
      <c r="O58" s="72" t="s">
        <v>74</v>
      </c>
      <c r="P58" s="75"/>
      <c r="Q58" s="75"/>
      <c r="R58" s="73"/>
      <c r="S58" s="65">
        <v>22544</v>
      </c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77</v>
      </c>
      <c r="C66" s="78" t="s">
        <v>78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2024-03-02T17:52:48Z</dcterms:modified>
</cp:coreProperties>
</file>